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Служба РЗАиМ_Рабочие документы\Общие\Заявки\2026\03 2026 ТТ реализация\03 ТТ 2026\02 5-ЭКСП-БПД (СИ)\ТТ СЭДО актуализация 07.26\"/>
    </mc:Choice>
  </mc:AlternateContent>
  <bookViews>
    <workbookView xWindow="0" yWindow="0" windowWidth="14445" windowHeight="9075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6" i="1" l="1"/>
  <c r="L46" i="1" s="1"/>
  <c r="K48" i="1"/>
  <c r="W46" i="1"/>
  <c r="I46" i="1"/>
  <c r="H46" i="1"/>
  <c r="D46" i="1"/>
  <c r="C46" i="1"/>
  <c r="W45" i="1"/>
  <c r="K45" i="1"/>
  <c r="L45" i="1" s="1"/>
  <c r="I45" i="1"/>
  <c r="H45" i="1"/>
  <c r="D45" i="1"/>
  <c r="C45" i="1"/>
  <c r="W44" i="1"/>
  <c r="K44" i="1"/>
  <c r="L44" i="1" s="1"/>
  <c r="I44" i="1"/>
  <c r="H44" i="1"/>
  <c r="D44" i="1"/>
  <c r="C44" i="1"/>
  <c r="W43" i="1"/>
  <c r="K43" i="1"/>
  <c r="L43" i="1" s="1"/>
  <c r="I43" i="1"/>
  <c r="H43" i="1"/>
  <c r="D43" i="1"/>
  <c r="C43" i="1"/>
  <c r="W42" i="1"/>
  <c r="K42" i="1"/>
  <c r="L42" i="1" s="1"/>
  <c r="I42" i="1"/>
  <c r="H42" i="1"/>
  <c r="D42" i="1"/>
  <c r="C42" i="1"/>
  <c r="W41" i="1"/>
  <c r="K41" i="1"/>
  <c r="L41" i="1" s="1"/>
  <c r="I41" i="1"/>
  <c r="H41" i="1"/>
  <c r="D41" i="1"/>
  <c r="C41" i="1"/>
  <c r="W40" i="1"/>
  <c r="K40" i="1"/>
  <c r="L40" i="1" s="1"/>
  <c r="I40" i="1"/>
  <c r="H40" i="1"/>
  <c r="D40" i="1"/>
  <c r="C40" i="1"/>
  <c r="W39" i="1"/>
  <c r="K39" i="1"/>
  <c r="L39" i="1" s="1"/>
  <c r="I39" i="1"/>
  <c r="H39" i="1"/>
  <c r="D39" i="1"/>
  <c r="C39" i="1"/>
  <c r="W38" i="1"/>
  <c r="K38" i="1"/>
  <c r="L38" i="1" s="1"/>
  <c r="I38" i="1"/>
  <c r="H38" i="1"/>
  <c r="D38" i="1"/>
  <c r="C38" i="1"/>
  <c r="W37" i="1"/>
  <c r="K37" i="1"/>
  <c r="L37" i="1" s="1"/>
  <c r="I37" i="1"/>
  <c r="H37" i="1"/>
  <c r="D37" i="1"/>
  <c r="C37" i="1"/>
  <c r="W36" i="1"/>
  <c r="K36" i="1"/>
  <c r="L36" i="1" s="1"/>
  <c r="I36" i="1"/>
  <c r="H36" i="1"/>
  <c r="D36" i="1"/>
  <c r="C36" i="1"/>
  <c r="W35" i="1"/>
  <c r="K35" i="1"/>
  <c r="L35" i="1" s="1"/>
  <c r="I35" i="1"/>
  <c r="H35" i="1"/>
  <c r="D35" i="1"/>
  <c r="C35" i="1"/>
  <c r="W34" i="1"/>
  <c r="K34" i="1"/>
  <c r="L34" i="1" s="1"/>
  <c r="I34" i="1"/>
  <c r="H34" i="1"/>
  <c r="D34" i="1"/>
  <c r="C34" i="1"/>
  <c r="W33" i="1"/>
  <c r="K33" i="1"/>
  <c r="L33" i="1" s="1"/>
  <c r="I33" i="1"/>
  <c r="H33" i="1"/>
  <c r="D33" i="1"/>
  <c r="C33" i="1"/>
  <c r="W32" i="1"/>
  <c r="K32" i="1"/>
  <c r="L32" i="1" s="1"/>
  <c r="I32" i="1"/>
  <c r="H32" i="1"/>
  <c r="D32" i="1"/>
  <c r="C32" i="1"/>
  <c r="W31" i="1"/>
  <c r="K31" i="1"/>
  <c r="L31" i="1" s="1"/>
  <c r="I31" i="1"/>
  <c r="H31" i="1"/>
  <c r="D31" i="1"/>
  <c r="C31" i="1"/>
  <c r="W30" i="1"/>
  <c r="K30" i="1"/>
  <c r="L30" i="1" s="1"/>
  <c r="I30" i="1"/>
  <c r="H30" i="1"/>
  <c r="D30" i="1"/>
  <c r="C30" i="1"/>
  <c r="W29" i="1"/>
  <c r="K29" i="1"/>
  <c r="L29" i="1" s="1"/>
  <c r="I29" i="1"/>
  <c r="H29" i="1"/>
  <c r="D29" i="1"/>
  <c r="C29" i="1"/>
  <c r="W28" i="1"/>
  <c r="K28" i="1"/>
  <c r="L28" i="1" s="1"/>
  <c r="I28" i="1"/>
  <c r="H28" i="1"/>
  <c r="D28" i="1"/>
  <c r="C28" i="1"/>
  <c r="W27" i="1"/>
  <c r="K27" i="1"/>
  <c r="L27" i="1" s="1"/>
  <c r="I27" i="1"/>
  <c r="H27" i="1"/>
  <c r="D27" i="1"/>
  <c r="C27" i="1"/>
  <c r="W26" i="1"/>
  <c r="K26" i="1"/>
  <c r="L26" i="1" s="1"/>
  <c r="I26" i="1"/>
  <c r="H26" i="1"/>
  <c r="D26" i="1"/>
  <c r="C26" i="1"/>
  <c r="W25" i="1"/>
  <c r="K25" i="1"/>
  <c r="L25" i="1" s="1"/>
  <c r="I25" i="1"/>
  <c r="H25" i="1"/>
  <c r="D25" i="1"/>
  <c r="C25" i="1"/>
  <c r="W24" i="1"/>
  <c r="K24" i="1"/>
  <c r="L24" i="1" s="1"/>
  <c r="I24" i="1"/>
  <c r="H24" i="1"/>
  <c r="D24" i="1"/>
  <c r="C24" i="1"/>
  <c r="W23" i="1"/>
  <c r="K23" i="1"/>
  <c r="L23" i="1" s="1"/>
  <c r="I23" i="1"/>
  <c r="H23" i="1"/>
  <c r="D23" i="1"/>
  <c r="C23" i="1"/>
  <c r="W22" i="1"/>
  <c r="K22" i="1"/>
  <c r="L22" i="1" s="1"/>
  <c r="I22" i="1"/>
  <c r="H22" i="1"/>
  <c r="D22" i="1"/>
  <c r="C22" i="1"/>
  <c r="W21" i="1"/>
  <c r="K21" i="1"/>
  <c r="L21" i="1" s="1"/>
  <c r="I21" i="1"/>
  <c r="H21" i="1"/>
  <c r="D21" i="1"/>
  <c r="C21" i="1"/>
  <c r="W20" i="1"/>
  <c r="K20" i="1"/>
  <c r="L20" i="1" s="1"/>
  <c r="I20" i="1"/>
  <c r="H20" i="1"/>
  <c r="D20" i="1"/>
  <c r="C20" i="1"/>
  <c r="W19" i="1"/>
  <c r="K19" i="1"/>
  <c r="L19" i="1" s="1"/>
  <c r="I19" i="1"/>
  <c r="H19" i="1"/>
  <c r="D19" i="1"/>
  <c r="C19" i="1"/>
  <c r="W18" i="1"/>
  <c r="K18" i="1"/>
  <c r="L18" i="1" s="1"/>
  <c r="I18" i="1"/>
  <c r="H18" i="1"/>
  <c r="D18" i="1"/>
  <c r="C18" i="1"/>
  <c r="W17" i="1"/>
  <c r="K17" i="1"/>
  <c r="L17" i="1" s="1"/>
  <c r="I17" i="1"/>
  <c r="H17" i="1"/>
  <c r="D17" i="1"/>
  <c r="C17" i="1"/>
  <c r="W16" i="1"/>
  <c r="K16" i="1"/>
  <c r="L16" i="1" s="1"/>
  <c r="I16" i="1"/>
  <c r="H16" i="1"/>
  <c r="D16" i="1"/>
  <c r="C16" i="1"/>
  <c r="W15" i="1"/>
  <c r="K15" i="1"/>
  <c r="L15" i="1" s="1"/>
  <c r="I15" i="1"/>
  <c r="H15" i="1"/>
  <c r="D15" i="1"/>
  <c r="C15" i="1"/>
  <c r="W14" i="1"/>
  <c r="K14" i="1"/>
  <c r="L14" i="1" s="1"/>
  <c r="I14" i="1"/>
  <c r="H14" i="1"/>
  <c r="D14" i="1"/>
  <c r="C14" i="1"/>
  <c r="W47" i="1" l="1"/>
  <c r="W48" i="1" s="1"/>
  <c r="W49" i="1" s="1"/>
  <c r="L47" i="1"/>
  <c r="L48" i="1"/>
  <c r="L49" i="1" l="1"/>
</calcChain>
</file>

<file path=xl/sharedStrings.xml><?xml version="1.0" encoding="utf-8"?>
<sst xmlns="http://schemas.openxmlformats.org/spreadsheetml/2006/main" count="239" uniqueCount="75">
  <si>
    <t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цены; форма должна быть дополнительно подготовлена Организатором / Заказчиком.]</t>
  </si>
  <si>
    <t>[Структура НМЦ подготавливается Организатором / Заказчиком.
В случае проведения многолотовой закупки Структура НМЦ с формой Коммерческого предложения формируется на каждый лот отдельно.]</t>
  </si>
  <si>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</si>
  <si>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</si>
  <si>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</si>
  <si>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</si>
  <si>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</si>
  <si>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</si>
  <si>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</si>
  <si>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</si>
  <si>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</si>
  <si>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</si>
  <si>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</si>
  <si>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</si>
  <si>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</si>
  <si>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</si>
  <si>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</si>
  <si>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</si>
  <si>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</si>
  <si>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НМЦ по позиции продукции,
руб. без НДС</t>
  </si>
  <si>
    <t>…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</si>
  <si>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</si>
  <si>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</si>
  <si>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</si>
  <si>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</si>
  <si>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</si>
  <si>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[При необходимости добавьте необходимое количество строк между Продукцией 9 и Продукцией 10,
либо удалите лишние строки.]</t>
  </si>
  <si>
    <t>(должность подписавшего)</t>
  </si>
  <si>
    <t>(подпись)</t>
  </si>
  <si>
    <t>М.П.</t>
  </si>
  <si>
    <t>(И.О. Фамилия)</t>
  </si>
  <si>
    <t>[Структура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 / услуг;
‒ этапов работ / 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Участников.]</t>
  </si>
  <si>
    <t>Код ОКПД2 (с наименованием)</t>
  </si>
  <si>
    <t>26.51.43.290 Прочие приборы и аппаратура радиотехнических и радиоэлектронных измерений, не включенные в другие группировки</t>
  </si>
  <si>
    <t>26.51.52.130 Приборы для измерения или контроля давления жидкостей и газов</t>
  </si>
  <si>
    <t>26.51.43.130 Приборы электроизмерительные щитовые аналоговые</t>
  </si>
  <si>
    <t>26.51.43 Приборы для измерения электрических величин без записывающего устройства</t>
  </si>
  <si>
    <t>26.51.43.119 (Приборы цифровые электроизмерительные прочие)</t>
  </si>
  <si>
    <t>26.51.43.149 Приборы электроизмерительные лабораторные аналоговые прочие</t>
  </si>
  <si>
    <t>Преобразователь измерительный Е854/2-М1</t>
  </si>
  <si>
    <t>Манометр МП3-УУ2-6 кг/см2</t>
  </si>
  <si>
    <t>Манометр МП4-УУ2-6 кг/см2</t>
  </si>
  <si>
    <t>Манометр МТСПд-100-ОМ2-4кг/см2</t>
  </si>
  <si>
    <t>Манометр ТМ-521-10 bar</t>
  </si>
  <si>
    <t>Манометр ТМ-521-4 bar</t>
  </si>
  <si>
    <t>Сигнализатор давления ФГ-1007 УХЛ2 (-0,1-0,5) Mpa -0,25 12ч</t>
  </si>
  <si>
    <t>Сигнализатор давления ФГ-1007 УХЛ2 (-0,1-0,5) Mpa -0,25 6ч</t>
  </si>
  <si>
    <t>Манометр МП2-УУ2-25 кгс/см2</t>
  </si>
  <si>
    <t>Манометр МП2-УУ2-10 кгс/см2</t>
  </si>
  <si>
    <t>Манометр МТПСд-100-ОМ2-10 кгс/см2</t>
  </si>
  <si>
    <t>Манометр МП3-УУ2-100 кгс/см2</t>
  </si>
  <si>
    <t>Манометр ДМ8032-ВУ-10кгм/см2</t>
  </si>
  <si>
    <t>Манометр ДМ8032-ВУ-25кгм/см2</t>
  </si>
  <si>
    <t>Манометр МП2-УУ2-250 кгс/см2</t>
  </si>
  <si>
    <t>Манометр МТИ-1218-4кгс/см2</t>
  </si>
  <si>
    <t>Манометр МТИ-1218-2,5кгс/см2</t>
  </si>
  <si>
    <t>Манометр МТИ-1216-6кгс/см2</t>
  </si>
  <si>
    <t>Манометр МП3-УУ2-16кгс/см2</t>
  </si>
  <si>
    <t>Манометр МТПСд-100-6 кг/см2 с задним фланцем</t>
  </si>
  <si>
    <t>Амперметр Э42703</t>
  </si>
  <si>
    <t>Амперметр Э365</t>
  </si>
  <si>
    <t>Манометры ДМ2010СгУ2 - 1 MPa — IV</t>
  </si>
  <si>
    <t>Манометры ТМ321-16bar</t>
  </si>
  <si>
    <t>Манометр МП4-УУ2-100 кг/см2</t>
  </si>
  <si>
    <t>Цифровой манометр МО-05-0,25 МПа</t>
  </si>
  <si>
    <t>Манометр МТПСд-100-10 кг/см2</t>
  </si>
  <si>
    <t>Манометр МТПСд-100-16 кг/см2</t>
  </si>
  <si>
    <t>Манометр АДМ-100.3-1,0 МПа</t>
  </si>
  <si>
    <t>EAFC 12 В/24 В ЖК-тестер</t>
  </si>
  <si>
    <t>Универсальный указатель напряжения DT-9233</t>
  </si>
  <si>
    <t xml:space="preserve">Мегаомметр Е6-32 </t>
  </si>
  <si>
    <t>Монитор плотности элегаза МПФ-001</t>
  </si>
  <si>
    <t>шт.</t>
  </si>
  <si>
    <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204"/>
      </rPr>
      <t>(если применимо)</t>
    </r>
  </si>
  <si>
    <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204"/>
      </rPr>
      <t>светло-зеленым</t>
    </r>
    <r>
      <rPr>
        <i/>
        <sz val="12"/>
        <color rgb="FF000000"/>
        <rFont val="Times New Roman"/>
        <family val="1"/>
        <charset val="204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</si>
</sst>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  &quot;"/>
  </numFmts>
  <fonts count="9">
    <font>
      <sz val="10"/>
      <color rgb="FF000000"/>
      <name val="PT Mono"/>
      <family val="2"/>
      <charset val="1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70AD4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1" fontId="1" fillId="0" borderId="10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/>
    </xf>
    <xf numFmtId="0" fontId="3" fillId="0" borderId="1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left" vertical="top"/>
    </xf>
    <xf numFmtId="0" fontId="3" fillId="0" borderId="0" xfId="0" applyFont="1" applyAlignment="1" applyProtection="1">
      <alignment vertical="top"/>
      <protection locked="0"/>
    </xf>
    <xf numFmtId="0" fontId="3" fillId="0" borderId="6" xfId="0" applyFont="1" applyBorder="1" applyAlignment="1" applyProtection="1">
      <alignment horizontal="left" vertical="top"/>
    </xf>
    <xf numFmtId="0" fontId="3" fillId="3" borderId="0" xfId="0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left" vertical="top"/>
    </xf>
    <xf numFmtId="0" fontId="3" fillId="3" borderId="7" xfId="0" applyFont="1" applyFill="1" applyBorder="1" applyAlignment="1" applyProtection="1">
      <alignment horizontal="left" vertical="top"/>
      <protection locked="0"/>
    </xf>
    <xf numFmtId="0" fontId="3" fillId="3" borderId="8" xfId="0" applyFont="1" applyFill="1" applyBorder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3" borderId="9" xfId="0" applyFont="1" applyFill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4" fontId="3" fillId="3" borderId="9" xfId="0" applyNumberFormat="1" applyFont="1" applyFill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center" vertical="center"/>
    </xf>
    <xf numFmtId="164" fontId="6" fillId="0" borderId="10" xfId="0" applyNumberFormat="1" applyFont="1" applyBorder="1" applyAlignment="1" applyProtection="1">
      <alignment horizontal="center" vertical="center"/>
    </xf>
    <xf numFmtId="4" fontId="3" fillId="0" borderId="10" xfId="0" applyNumberFormat="1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4" fontId="4" fillId="0" borderId="9" xfId="0" applyNumberFormat="1" applyFont="1" applyBorder="1" applyAlignment="1" applyProtection="1">
      <alignment horizontal="right" vertical="center"/>
    </xf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4" fontId="4" fillId="0" borderId="14" xfId="0" applyNumberFormat="1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vertical="center"/>
    </xf>
    <xf numFmtId="9" fontId="4" fillId="0" borderId="9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9" fontId="4" fillId="0" borderId="10" xfId="0" applyNumberFormat="1" applyFont="1" applyBorder="1" applyAlignment="1" applyProtection="1">
      <alignment horizontal="center" vertical="center"/>
      <protection locked="0"/>
    </xf>
    <xf numFmtId="4" fontId="4" fillId="0" borderId="10" xfId="0" applyNumberFormat="1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top"/>
    </xf>
    <xf numFmtId="0" fontId="3" fillId="3" borderId="7" xfId="0" applyFont="1" applyFill="1" applyBorder="1" applyAlignment="1" applyProtection="1">
      <alignment horizontal="center" vertical="top"/>
      <protection locked="0"/>
    </xf>
    <xf numFmtId="0" fontId="3" fillId="3" borderId="7" xfId="0" applyFont="1" applyFill="1" applyBorder="1" applyAlignment="1" applyProtection="1">
      <alignment horizontal="right" vertical="top"/>
      <protection locked="0"/>
    </xf>
    <xf numFmtId="0" fontId="7" fillId="0" borderId="11" xfId="0" applyFont="1" applyBorder="1" applyAlignment="1" applyProtection="1">
      <alignment horizontal="center" vertical="top"/>
    </xf>
    <xf numFmtId="0" fontId="7" fillId="0" borderId="0" xfId="0" applyFont="1" applyAlignment="1" applyProtection="1">
      <alignment horizontal="center" vertical="top"/>
    </xf>
    <xf numFmtId="0" fontId="3" fillId="0" borderId="1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top"/>
    </xf>
    <xf numFmtId="0" fontId="3" fillId="0" borderId="13" xfId="0" applyFont="1" applyBorder="1" applyAlignment="1" applyProtection="1">
      <alignment horizontal="left" vertical="top"/>
    </xf>
    <xf numFmtId="0" fontId="2" fillId="4" borderId="0" xfId="0" applyFont="1" applyFill="1" applyBorder="1" applyAlignment="1" applyProtection="1">
      <alignment horizontal="left" vertical="top" wrapText="1"/>
    </xf>
    <xf numFmtId="0" fontId="1" fillId="0" borderId="0" xfId="0" applyFont="1"/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79"/>
  <sheetViews>
    <sheetView showGridLines="0" tabSelected="1" zoomScale="70" zoomScaleNormal="70" workbookViewId="0"/>
  </sheetViews>
  <sheetFormatPr defaultColWidth="18.5703125" defaultRowHeight="12.75"/>
  <cols>
    <col min="1" max="2" width="4.5703125" style="55" customWidth="1"/>
    <col min="3" max="3" width="6.5703125" style="55" customWidth="1"/>
    <col min="4" max="4" width="28.5703125" style="55" customWidth="1"/>
    <col min="5" max="7" width="18.5703125" style="55"/>
    <col min="8" max="8" width="8.5703125" style="55" customWidth="1"/>
    <col min="9" max="10" width="18.5703125" style="55"/>
    <col min="11" max="11" width="14.5703125" style="55" customWidth="1"/>
    <col min="12" max="12" width="18.5703125" style="55"/>
    <col min="13" max="16" width="4.5703125" style="55" customWidth="1"/>
    <col min="17" max="17" width="6.5703125" style="55" customWidth="1"/>
    <col min="18" max="19" width="28.5703125" style="55" customWidth="1"/>
    <col min="20" max="20" width="8.5703125" style="55" customWidth="1"/>
    <col min="21" max="21" width="18.5703125" style="55"/>
    <col min="22" max="22" width="14.5703125" style="55" customWidth="1"/>
    <col min="23" max="23" width="18.5703125" style="55"/>
    <col min="24" max="25" width="4.5703125" style="55" customWidth="1"/>
    <col min="26" max="16384" width="18.5703125" style="55"/>
  </cols>
  <sheetData>
    <row r="1" spans="2:23" s="4" customFormat="1" ht="34.5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2:23" s="4" customFormat="1" ht="15.75"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2:23" s="4" customFormat="1" ht="15.7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Q3" s="9" t="s">
        <v>1</v>
      </c>
      <c r="R3" s="9"/>
      <c r="S3" s="9"/>
      <c r="T3" s="9"/>
      <c r="U3" s="9"/>
      <c r="V3" s="9"/>
      <c r="W3" s="9"/>
    </row>
    <row r="4" spans="2:23" s="4" customFormat="1" ht="15.75" customHeight="1">
      <c r="B4" s="10"/>
      <c r="C4" s="11" t="s">
        <v>2</v>
      </c>
      <c r="D4" s="11"/>
      <c r="E4" s="11"/>
      <c r="F4" s="11"/>
      <c r="M4" s="12"/>
      <c r="Q4" s="9"/>
      <c r="R4" s="9"/>
      <c r="S4" s="9"/>
      <c r="T4" s="9"/>
      <c r="U4" s="9"/>
      <c r="V4" s="9"/>
      <c r="W4" s="9"/>
    </row>
    <row r="5" spans="2:23" s="4" customFormat="1" ht="15.75" customHeight="1">
      <c r="B5" s="10"/>
      <c r="C5" s="13" t="s">
        <v>3</v>
      </c>
      <c r="D5" s="13"/>
      <c r="E5" s="11"/>
      <c r="F5" s="11"/>
      <c r="M5" s="12"/>
      <c r="Q5" s="9"/>
      <c r="R5" s="9"/>
      <c r="S5" s="9"/>
      <c r="T5" s="9"/>
      <c r="U5" s="9"/>
      <c r="V5" s="9"/>
      <c r="W5" s="9"/>
    </row>
    <row r="6" spans="2:23" s="4" customFormat="1" ht="24" customHeight="1">
      <c r="B6" s="10"/>
      <c r="M6" s="12"/>
      <c r="Q6" s="14"/>
      <c r="R6" s="14"/>
      <c r="S6" s="14"/>
      <c r="T6" s="14"/>
      <c r="U6" s="14"/>
      <c r="V6" s="14"/>
      <c r="W6" s="14"/>
    </row>
    <row r="7" spans="2:23" s="4" customFormat="1" ht="15.75">
      <c r="B7" s="10"/>
      <c r="C7" s="15" t="s">
        <v>4</v>
      </c>
      <c r="D7" s="15"/>
      <c r="E7" s="15"/>
      <c r="F7" s="15"/>
      <c r="G7" s="15"/>
      <c r="H7" s="15"/>
      <c r="I7" s="15"/>
      <c r="J7" s="15"/>
      <c r="K7" s="15"/>
      <c r="L7" s="15"/>
      <c r="M7" s="12"/>
      <c r="Q7" s="16" t="s">
        <v>5</v>
      </c>
      <c r="R7" s="16"/>
      <c r="S7" s="16"/>
      <c r="T7" s="16"/>
      <c r="U7" s="16"/>
      <c r="V7" s="16"/>
      <c r="W7" s="16"/>
    </row>
    <row r="8" spans="2:23" s="4" customFormat="1" ht="24" customHeight="1">
      <c r="B8" s="10"/>
      <c r="M8" s="12"/>
      <c r="Q8" s="14"/>
      <c r="R8" s="14"/>
      <c r="S8" s="14"/>
      <c r="T8" s="14"/>
      <c r="U8" s="14"/>
      <c r="V8" s="14"/>
      <c r="W8" s="14"/>
    </row>
    <row r="9" spans="2:23" s="4" customFormat="1" ht="24" customHeight="1">
      <c r="B9" s="10"/>
      <c r="C9" s="17" t="s">
        <v>6</v>
      </c>
      <c r="D9" s="17"/>
      <c r="E9" s="18"/>
      <c r="F9" s="18"/>
      <c r="G9" s="18"/>
      <c r="H9" s="18"/>
      <c r="I9" s="18"/>
      <c r="M9" s="12"/>
      <c r="Q9" s="14"/>
      <c r="R9" s="14"/>
      <c r="S9" s="14"/>
      <c r="T9" s="14"/>
      <c r="U9" s="14"/>
      <c r="V9" s="14"/>
      <c r="W9" s="14"/>
    </row>
    <row r="10" spans="2:23" s="4" customFormat="1" ht="24" customHeight="1">
      <c r="B10" s="10"/>
      <c r="C10" s="17" t="s">
        <v>7</v>
      </c>
      <c r="D10" s="17"/>
      <c r="E10" s="19"/>
      <c r="F10" s="19"/>
      <c r="G10" s="19"/>
      <c r="H10" s="19"/>
      <c r="I10" s="19"/>
      <c r="M10" s="12"/>
      <c r="Q10" s="14"/>
      <c r="R10" s="14"/>
      <c r="S10" s="14"/>
      <c r="T10" s="14"/>
      <c r="U10" s="14"/>
      <c r="V10" s="14"/>
      <c r="W10" s="14"/>
    </row>
    <row r="11" spans="2:23" s="4" customFormat="1" ht="24" customHeight="1">
      <c r="B11" s="10"/>
      <c r="C11" s="17" t="s">
        <v>8</v>
      </c>
      <c r="D11" s="17"/>
      <c r="E11" s="19"/>
      <c r="F11" s="19"/>
      <c r="G11" s="19"/>
      <c r="H11" s="19"/>
      <c r="I11" s="19"/>
      <c r="M11" s="12"/>
      <c r="Q11" s="14"/>
      <c r="R11" s="14"/>
      <c r="S11" s="14"/>
      <c r="T11" s="14"/>
      <c r="U11" s="14"/>
      <c r="V11" s="14"/>
      <c r="W11" s="14"/>
    </row>
    <row r="12" spans="2:23" s="4" customFormat="1" ht="15.75">
      <c r="B12" s="10"/>
      <c r="M12" s="12"/>
      <c r="Q12" s="14"/>
      <c r="R12" s="14"/>
      <c r="S12" s="14"/>
      <c r="T12" s="14"/>
      <c r="U12" s="14"/>
      <c r="V12" s="14"/>
      <c r="W12" s="14"/>
    </row>
    <row r="13" spans="2:23" s="4" customFormat="1" ht="84" customHeight="1">
      <c r="B13" s="10"/>
      <c r="C13" s="20" t="s">
        <v>9</v>
      </c>
      <c r="D13" s="20" t="s">
        <v>10</v>
      </c>
      <c r="E13" s="20" t="s">
        <v>11</v>
      </c>
      <c r="F13" s="20" t="s">
        <v>12</v>
      </c>
      <c r="G13" s="20" t="s">
        <v>73</v>
      </c>
      <c r="H13" s="20" t="s">
        <v>13</v>
      </c>
      <c r="I13" s="20" t="s">
        <v>14</v>
      </c>
      <c r="J13" s="20" t="s">
        <v>15</v>
      </c>
      <c r="K13" s="20" t="s">
        <v>16</v>
      </c>
      <c r="L13" s="20" t="s">
        <v>17</v>
      </c>
      <c r="M13" s="12"/>
      <c r="Q13" s="21" t="s">
        <v>9</v>
      </c>
      <c r="R13" s="21" t="s">
        <v>18</v>
      </c>
      <c r="S13" s="21" t="s">
        <v>32</v>
      </c>
      <c r="T13" s="21" t="s">
        <v>13</v>
      </c>
      <c r="U13" s="21" t="s">
        <v>14</v>
      </c>
      <c r="V13" s="21" t="s">
        <v>16</v>
      </c>
      <c r="W13" s="21" t="s">
        <v>19</v>
      </c>
    </row>
    <row r="14" spans="2:23" s="4" customFormat="1" ht="110.25">
      <c r="B14" s="10"/>
      <c r="C14" s="22">
        <f t="shared" ref="C14:C44" si="0">Q14</f>
        <v>1</v>
      </c>
      <c r="D14" s="23" t="str">
        <f t="shared" ref="D14:D44" si="1">R14</f>
        <v>Преобразователь измерительный Е854/2-М1</v>
      </c>
      <c r="E14" s="24" t="s">
        <v>20</v>
      </c>
      <c r="F14" s="24" t="s">
        <v>20</v>
      </c>
      <c r="G14" s="24" t="s">
        <v>20</v>
      </c>
      <c r="H14" s="22" t="str">
        <f t="shared" ref="H14:H44" si="2">T14</f>
        <v>шт.</v>
      </c>
      <c r="I14" s="25">
        <f t="shared" ref="I14:I44" si="3">U14</f>
        <v>17690.556666666667</v>
      </c>
      <c r="J14" s="26">
        <v>0</v>
      </c>
      <c r="K14" s="27">
        <f t="shared" ref="K14:K44" si="4">V14</f>
        <v>2</v>
      </c>
      <c r="L14" s="25">
        <f t="shared" ref="L14:L44" si="5">J14*K14</f>
        <v>0</v>
      </c>
      <c r="M14" s="12"/>
      <c r="Q14" s="28">
        <v>1</v>
      </c>
      <c r="R14" s="29" t="s">
        <v>39</v>
      </c>
      <c r="S14" s="29" t="s">
        <v>33</v>
      </c>
      <c r="T14" s="30" t="s">
        <v>72</v>
      </c>
      <c r="U14" s="31">
        <v>17690.556666666667</v>
      </c>
      <c r="V14" s="1">
        <v>2</v>
      </c>
      <c r="W14" s="32">
        <f t="shared" ref="W14:W44" si="6">U14*V14</f>
        <v>35381.113333333335</v>
      </c>
    </row>
    <row r="15" spans="2:23" s="4" customFormat="1" ht="63">
      <c r="B15" s="10"/>
      <c r="C15" s="22">
        <f t="shared" si="0"/>
        <v>2</v>
      </c>
      <c r="D15" s="23" t="str">
        <f t="shared" si="1"/>
        <v>Манометр МП3-УУ2-6 кг/см2</v>
      </c>
      <c r="E15" s="24" t="s">
        <v>20</v>
      </c>
      <c r="F15" s="24" t="s">
        <v>20</v>
      </c>
      <c r="G15" s="24" t="s">
        <v>20</v>
      </c>
      <c r="H15" s="22" t="str">
        <f t="shared" si="2"/>
        <v>шт.</v>
      </c>
      <c r="I15" s="25">
        <f t="shared" si="3"/>
        <v>1987.7166666666667</v>
      </c>
      <c r="J15" s="26">
        <v>0</v>
      </c>
      <c r="K15" s="27">
        <f t="shared" si="4"/>
        <v>20</v>
      </c>
      <c r="L15" s="25">
        <f t="shared" si="5"/>
        <v>0</v>
      </c>
      <c r="M15" s="12"/>
      <c r="Q15" s="28">
        <v>2</v>
      </c>
      <c r="R15" s="29" t="s">
        <v>40</v>
      </c>
      <c r="S15" s="29" t="s">
        <v>34</v>
      </c>
      <c r="T15" s="30" t="s">
        <v>72</v>
      </c>
      <c r="U15" s="31">
        <v>1987.7166666666667</v>
      </c>
      <c r="V15" s="1">
        <v>20</v>
      </c>
      <c r="W15" s="32">
        <f t="shared" si="6"/>
        <v>39754.333333333336</v>
      </c>
    </row>
    <row r="16" spans="2:23" s="4" customFormat="1" ht="63">
      <c r="B16" s="10"/>
      <c r="C16" s="22">
        <f t="shared" si="0"/>
        <v>3</v>
      </c>
      <c r="D16" s="23" t="str">
        <f t="shared" si="1"/>
        <v>Манометр МП4-УУ2-6 кг/см2</v>
      </c>
      <c r="E16" s="24" t="s">
        <v>20</v>
      </c>
      <c r="F16" s="24" t="s">
        <v>20</v>
      </c>
      <c r="G16" s="24" t="s">
        <v>20</v>
      </c>
      <c r="H16" s="22" t="str">
        <f t="shared" si="2"/>
        <v>шт.</v>
      </c>
      <c r="I16" s="25">
        <f t="shared" si="3"/>
        <v>2526.1933333333332</v>
      </c>
      <c r="J16" s="26">
        <v>0</v>
      </c>
      <c r="K16" s="27">
        <f t="shared" si="4"/>
        <v>20</v>
      </c>
      <c r="L16" s="25">
        <f t="shared" si="5"/>
        <v>0</v>
      </c>
      <c r="M16" s="12"/>
      <c r="Q16" s="28">
        <v>3</v>
      </c>
      <c r="R16" s="29" t="s">
        <v>41</v>
      </c>
      <c r="S16" s="29" t="s">
        <v>34</v>
      </c>
      <c r="T16" s="30" t="s">
        <v>72</v>
      </c>
      <c r="U16" s="31">
        <v>2526.1933333333332</v>
      </c>
      <c r="V16" s="1">
        <v>20</v>
      </c>
      <c r="W16" s="32">
        <f t="shared" si="6"/>
        <v>50523.866666666661</v>
      </c>
    </row>
    <row r="17" spans="2:23" s="4" customFormat="1" ht="63">
      <c r="B17" s="10"/>
      <c r="C17" s="22">
        <f t="shared" si="0"/>
        <v>4</v>
      </c>
      <c r="D17" s="23" t="str">
        <f t="shared" si="1"/>
        <v>Манометр МТСПд-100-ОМ2-4кг/см2</v>
      </c>
      <c r="E17" s="24" t="s">
        <v>20</v>
      </c>
      <c r="F17" s="24" t="s">
        <v>20</v>
      </c>
      <c r="G17" s="24" t="s">
        <v>20</v>
      </c>
      <c r="H17" s="22" t="str">
        <f t="shared" si="2"/>
        <v>шт.</v>
      </c>
      <c r="I17" s="25">
        <f t="shared" si="3"/>
        <v>2545.2566666666667</v>
      </c>
      <c r="J17" s="26">
        <v>0</v>
      </c>
      <c r="K17" s="27">
        <f t="shared" si="4"/>
        <v>20</v>
      </c>
      <c r="L17" s="25">
        <f t="shared" si="5"/>
        <v>0</v>
      </c>
      <c r="M17" s="12"/>
      <c r="Q17" s="28">
        <v>4</v>
      </c>
      <c r="R17" s="29" t="s">
        <v>42</v>
      </c>
      <c r="S17" s="29" t="s">
        <v>34</v>
      </c>
      <c r="T17" s="30" t="s">
        <v>72</v>
      </c>
      <c r="U17" s="31">
        <v>2545.2566666666667</v>
      </c>
      <c r="V17" s="1">
        <v>20</v>
      </c>
      <c r="W17" s="32">
        <f t="shared" si="6"/>
        <v>50905.133333333331</v>
      </c>
    </row>
    <row r="18" spans="2:23" s="4" customFormat="1" ht="63">
      <c r="B18" s="10"/>
      <c r="C18" s="22">
        <f t="shared" si="0"/>
        <v>5</v>
      </c>
      <c r="D18" s="23" t="str">
        <f t="shared" si="1"/>
        <v>Манометр ТМ-521-10 bar</v>
      </c>
      <c r="E18" s="24" t="s">
        <v>20</v>
      </c>
      <c r="F18" s="24" t="s">
        <v>20</v>
      </c>
      <c r="G18" s="24" t="s">
        <v>20</v>
      </c>
      <c r="H18" s="22" t="str">
        <f t="shared" si="2"/>
        <v>шт.</v>
      </c>
      <c r="I18" s="25">
        <f t="shared" si="3"/>
        <v>4243.3100000000004</v>
      </c>
      <c r="J18" s="26">
        <v>0</v>
      </c>
      <c r="K18" s="27">
        <f t="shared" si="4"/>
        <v>15</v>
      </c>
      <c r="L18" s="25">
        <f t="shared" si="5"/>
        <v>0</v>
      </c>
      <c r="M18" s="12"/>
      <c r="Q18" s="28">
        <v>5</v>
      </c>
      <c r="R18" s="29" t="s">
        <v>43</v>
      </c>
      <c r="S18" s="29" t="s">
        <v>34</v>
      </c>
      <c r="T18" s="30" t="s">
        <v>72</v>
      </c>
      <c r="U18" s="31">
        <v>4243.3100000000004</v>
      </c>
      <c r="V18" s="1">
        <v>15</v>
      </c>
      <c r="W18" s="32">
        <f t="shared" si="6"/>
        <v>63649.650000000009</v>
      </c>
    </row>
    <row r="19" spans="2:23" s="4" customFormat="1" ht="63">
      <c r="B19" s="10"/>
      <c r="C19" s="22">
        <f t="shared" si="0"/>
        <v>6</v>
      </c>
      <c r="D19" s="23" t="str">
        <f t="shared" si="1"/>
        <v>Манометр ТМ-521-4 bar</v>
      </c>
      <c r="E19" s="24" t="s">
        <v>20</v>
      </c>
      <c r="F19" s="24" t="s">
        <v>20</v>
      </c>
      <c r="G19" s="24" t="s">
        <v>20</v>
      </c>
      <c r="H19" s="22" t="str">
        <f t="shared" si="2"/>
        <v>шт.</v>
      </c>
      <c r="I19" s="25">
        <f t="shared" si="3"/>
        <v>4243.3100000000004</v>
      </c>
      <c r="J19" s="26">
        <v>0</v>
      </c>
      <c r="K19" s="27">
        <f t="shared" si="4"/>
        <v>15</v>
      </c>
      <c r="L19" s="25">
        <f t="shared" si="5"/>
        <v>0</v>
      </c>
      <c r="M19" s="12"/>
      <c r="Q19" s="28">
        <v>6</v>
      </c>
      <c r="R19" s="29" t="s">
        <v>44</v>
      </c>
      <c r="S19" s="29" t="s">
        <v>34</v>
      </c>
      <c r="T19" s="30" t="s">
        <v>72</v>
      </c>
      <c r="U19" s="31">
        <v>4243.3100000000004</v>
      </c>
      <c r="V19" s="1">
        <v>15</v>
      </c>
      <c r="W19" s="32">
        <f t="shared" si="6"/>
        <v>63649.650000000009</v>
      </c>
    </row>
    <row r="20" spans="2:23" s="4" customFormat="1" ht="63">
      <c r="B20" s="10"/>
      <c r="C20" s="22">
        <f t="shared" si="0"/>
        <v>7</v>
      </c>
      <c r="D20" s="23" t="str">
        <f t="shared" si="1"/>
        <v>Сигнализатор давления ФГ-1007 УХЛ2 (-0,1-0,5) Mpa -0,25 12ч</v>
      </c>
      <c r="E20" s="24" t="s">
        <v>20</v>
      </c>
      <c r="F20" s="24" t="s">
        <v>20</v>
      </c>
      <c r="G20" s="24" t="s">
        <v>20</v>
      </c>
      <c r="H20" s="22" t="str">
        <f t="shared" si="2"/>
        <v>шт.</v>
      </c>
      <c r="I20" s="25">
        <f t="shared" si="3"/>
        <v>8010.6400000000012</v>
      </c>
      <c r="J20" s="26">
        <v>0</v>
      </c>
      <c r="K20" s="27">
        <f t="shared" si="4"/>
        <v>5</v>
      </c>
      <c r="L20" s="25">
        <f t="shared" si="5"/>
        <v>0</v>
      </c>
      <c r="M20" s="12"/>
      <c r="Q20" s="28">
        <v>7</v>
      </c>
      <c r="R20" s="29" t="s">
        <v>45</v>
      </c>
      <c r="S20" s="29" t="s">
        <v>34</v>
      </c>
      <c r="T20" s="30" t="s">
        <v>72</v>
      </c>
      <c r="U20" s="31">
        <v>8010.6400000000012</v>
      </c>
      <c r="V20" s="1">
        <v>5</v>
      </c>
      <c r="W20" s="32">
        <f t="shared" si="6"/>
        <v>40053.200000000004</v>
      </c>
    </row>
    <row r="21" spans="2:23" s="4" customFormat="1" ht="63">
      <c r="B21" s="10"/>
      <c r="C21" s="22">
        <f t="shared" si="0"/>
        <v>8</v>
      </c>
      <c r="D21" s="23" t="str">
        <f t="shared" si="1"/>
        <v>Сигнализатор давления ФГ-1007 УХЛ2 (-0,1-0,5) Mpa -0,25 6ч</v>
      </c>
      <c r="E21" s="24" t="s">
        <v>20</v>
      </c>
      <c r="F21" s="24" t="s">
        <v>20</v>
      </c>
      <c r="G21" s="24" t="s">
        <v>20</v>
      </c>
      <c r="H21" s="22" t="str">
        <f t="shared" si="2"/>
        <v>шт.</v>
      </c>
      <c r="I21" s="25">
        <f t="shared" si="3"/>
        <v>8010.6400000000012</v>
      </c>
      <c r="J21" s="26">
        <v>0</v>
      </c>
      <c r="K21" s="27">
        <f t="shared" si="4"/>
        <v>10</v>
      </c>
      <c r="L21" s="25">
        <f t="shared" si="5"/>
        <v>0</v>
      </c>
      <c r="M21" s="12"/>
      <c r="Q21" s="28">
        <v>8</v>
      </c>
      <c r="R21" s="29" t="s">
        <v>46</v>
      </c>
      <c r="S21" s="29" t="s">
        <v>34</v>
      </c>
      <c r="T21" s="30" t="s">
        <v>72</v>
      </c>
      <c r="U21" s="31">
        <v>8010.6400000000012</v>
      </c>
      <c r="V21" s="1">
        <v>10</v>
      </c>
      <c r="W21" s="32">
        <f t="shared" si="6"/>
        <v>80106.400000000009</v>
      </c>
    </row>
    <row r="22" spans="2:23" s="4" customFormat="1" ht="63">
      <c r="B22" s="10"/>
      <c r="C22" s="22">
        <f t="shared" si="0"/>
        <v>9</v>
      </c>
      <c r="D22" s="23" t="str">
        <f t="shared" si="1"/>
        <v>Манометр МП2-УУ2-25 кгс/см2</v>
      </c>
      <c r="E22" s="24" t="s">
        <v>20</v>
      </c>
      <c r="F22" s="24" t="s">
        <v>20</v>
      </c>
      <c r="G22" s="24" t="s">
        <v>20</v>
      </c>
      <c r="H22" s="22" t="str">
        <f t="shared" si="2"/>
        <v>шт.</v>
      </c>
      <c r="I22" s="25">
        <f t="shared" si="3"/>
        <v>1060.1266666666668</v>
      </c>
      <c r="J22" s="26">
        <v>0</v>
      </c>
      <c r="K22" s="27">
        <f t="shared" si="4"/>
        <v>10</v>
      </c>
      <c r="L22" s="25">
        <f t="shared" si="5"/>
        <v>0</v>
      </c>
      <c r="M22" s="12"/>
      <c r="Q22" s="28">
        <v>9</v>
      </c>
      <c r="R22" s="29" t="s">
        <v>47</v>
      </c>
      <c r="S22" s="29" t="s">
        <v>34</v>
      </c>
      <c r="T22" s="30" t="s">
        <v>72</v>
      </c>
      <c r="U22" s="31">
        <v>1060.1266666666668</v>
      </c>
      <c r="V22" s="1">
        <v>10</v>
      </c>
      <c r="W22" s="32">
        <f t="shared" si="6"/>
        <v>10601.266666666668</v>
      </c>
    </row>
    <row r="23" spans="2:23" s="4" customFormat="1" ht="63">
      <c r="B23" s="10"/>
      <c r="C23" s="22">
        <f t="shared" si="0"/>
        <v>10</v>
      </c>
      <c r="D23" s="23" t="str">
        <f t="shared" si="1"/>
        <v>Манометр МП2-УУ2-10 кгс/см2</v>
      </c>
      <c r="E23" s="24" t="s">
        <v>20</v>
      </c>
      <c r="F23" s="24" t="s">
        <v>20</v>
      </c>
      <c r="G23" s="24" t="s">
        <v>20</v>
      </c>
      <c r="H23" s="22" t="str">
        <f t="shared" si="2"/>
        <v>шт.</v>
      </c>
      <c r="I23" s="25">
        <f t="shared" si="3"/>
        <v>1163.46</v>
      </c>
      <c r="J23" s="26">
        <v>0</v>
      </c>
      <c r="K23" s="27">
        <f t="shared" si="4"/>
        <v>10</v>
      </c>
      <c r="L23" s="25">
        <f t="shared" si="5"/>
        <v>0</v>
      </c>
      <c r="M23" s="12"/>
      <c r="Q23" s="28">
        <v>10</v>
      </c>
      <c r="R23" s="29" t="s">
        <v>48</v>
      </c>
      <c r="S23" s="29" t="s">
        <v>34</v>
      </c>
      <c r="T23" s="30" t="s">
        <v>72</v>
      </c>
      <c r="U23" s="31">
        <v>1163.46</v>
      </c>
      <c r="V23" s="1">
        <v>10</v>
      </c>
      <c r="W23" s="32">
        <f t="shared" si="6"/>
        <v>11634.6</v>
      </c>
    </row>
    <row r="24" spans="2:23" s="4" customFormat="1" ht="63">
      <c r="B24" s="10"/>
      <c r="C24" s="22">
        <f t="shared" si="0"/>
        <v>11</v>
      </c>
      <c r="D24" s="23" t="str">
        <f t="shared" si="1"/>
        <v>Манометр МТПСд-100-ОМ2-10 кгс/см2</v>
      </c>
      <c r="E24" s="24" t="s">
        <v>20</v>
      </c>
      <c r="F24" s="24" t="s">
        <v>20</v>
      </c>
      <c r="G24" s="24" t="s">
        <v>20</v>
      </c>
      <c r="H24" s="22" t="str">
        <f t="shared" si="2"/>
        <v>шт.</v>
      </c>
      <c r="I24" s="25">
        <f t="shared" si="3"/>
        <v>2852.4766666666665</v>
      </c>
      <c r="J24" s="26">
        <v>0</v>
      </c>
      <c r="K24" s="27">
        <f t="shared" si="4"/>
        <v>10</v>
      </c>
      <c r="L24" s="25">
        <f t="shared" si="5"/>
        <v>0</v>
      </c>
      <c r="M24" s="12"/>
      <c r="Q24" s="28">
        <v>11</v>
      </c>
      <c r="R24" s="29" t="s">
        <v>49</v>
      </c>
      <c r="S24" s="29" t="s">
        <v>34</v>
      </c>
      <c r="T24" s="30" t="s">
        <v>72</v>
      </c>
      <c r="U24" s="31">
        <v>2852.4766666666665</v>
      </c>
      <c r="V24" s="1">
        <v>10</v>
      </c>
      <c r="W24" s="32">
        <f t="shared" si="6"/>
        <v>28524.766666666663</v>
      </c>
    </row>
    <row r="25" spans="2:23" s="4" customFormat="1" ht="63">
      <c r="B25" s="10"/>
      <c r="C25" s="22">
        <f t="shared" si="0"/>
        <v>12</v>
      </c>
      <c r="D25" s="23" t="str">
        <f t="shared" si="1"/>
        <v>Манометр МП3-УУ2-100 кгс/см2</v>
      </c>
      <c r="E25" s="24" t="s">
        <v>20</v>
      </c>
      <c r="F25" s="24" t="s">
        <v>20</v>
      </c>
      <c r="G25" s="24" t="s">
        <v>20</v>
      </c>
      <c r="H25" s="22" t="str">
        <f t="shared" si="2"/>
        <v>шт.</v>
      </c>
      <c r="I25" s="25">
        <f t="shared" si="3"/>
        <v>1918.8266666666666</v>
      </c>
      <c r="J25" s="26">
        <v>0</v>
      </c>
      <c r="K25" s="27">
        <f t="shared" si="4"/>
        <v>10</v>
      </c>
      <c r="L25" s="25">
        <f t="shared" si="5"/>
        <v>0</v>
      </c>
      <c r="M25" s="12"/>
      <c r="Q25" s="28">
        <v>12</v>
      </c>
      <c r="R25" s="29" t="s">
        <v>50</v>
      </c>
      <c r="S25" s="29" t="s">
        <v>34</v>
      </c>
      <c r="T25" s="30" t="s">
        <v>72</v>
      </c>
      <c r="U25" s="31">
        <v>1918.8266666666666</v>
      </c>
      <c r="V25" s="1">
        <v>10</v>
      </c>
      <c r="W25" s="32">
        <f t="shared" si="6"/>
        <v>19188.266666666666</v>
      </c>
    </row>
    <row r="26" spans="2:23" s="4" customFormat="1" ht="63">
      <c r="B26" s="10"/>
      <c r="C26" s="22">
        <f t="shared" si="0"/>
        <v>13</v>
      </c>
      <c r="D26" s="23" t="str">
        <f t="shared" si="1"/>
        <v>Манометр ДМ8032-ВУ-10кгм/см2</v>
      </c>
      <c r="E26" s="24" t="s">
        <v>20</v>
      </c>
      <c r="F26" s="24" t="s">
        <v>20</v>
      </c>
      <c r="G26" s="24" t="s">
        <v>20</v>
      </c>
      <c r="H26" s="22" t="str">
        <f t="shared" si="2"/>
        <v>шт.</v>
      </c>
      <c r="I26" s="25">
        <f t="shared" si="3"/>
        <v>1304.8133333333333</v>
      </c>
      <c r="J26" s="26">
        <v>0</v>
      </c>
      <c r="K26" s="27">
        <f t="shared" si="4"/>
        <v>15</v>
      </c>
      <c r="L26" s="25">
        <f t="shared" si="5"/>
        <v>0</v>
      </c>
      <c r="M26" s="12"/>
      <c r="Q26" s="28">
        <v>13</v>
      </c>
      <c r="R26" s="29" t="s">
        <v>51</v>
      </c>
      <c r="S26" s="29" t="s">
        <v>34</v>
      </c>
      <c r="T26" s="30" t="s">
        <v>72</v>
      </c>
      <c r="U26" s="31">
        <v>1304.8133333333333</v>
      </c>
      <c r="V26" s="1">
        <v>15</v>
      </c>
      <c r="W26" s="32">
        <f t="shared" si="6"/>
        <v>19572.2</v>
      </c>
    </row>
    <row r="27" spans="2:23" s="4" customFormat="1" ht="63">
      <c r="B27" s="10"/>
      <c r="C27" s="22">
        <f t="shared" si="0"/>
        <v>14</v>
      </c>
      <c r="D27" s="23" t="str">
        <f t="shared" si="1"/>
        <v>Манометр ДМ8032-ВУ-25кгм/см2</v>
      </c>
      <c r="E27" s="24" t="s">
        <v>20</v>
      </c>
      <c r="F27" s="24" t="s">
        <v>20</v>
      </c>
      <c r="G27" s="24" t="s">
        <v>20</v>
      </c>
      <c r="H27" s="22" t="str">
        <f t="shared" si="2"/>
        <v>шт.</v>
      </c>
      <c r="I27" s="25">
        <f t="shared" si="3"/>
        <v>1304.8133333333335</v>
      </c>
      <c r="J27" s="26">
        <v>0</v>
      </c>
      <c r="K27" s="27">
        <f t="shared" si="4"/>
        <v>7</v>
      </c>
      <c r="L27" s="25">
        <f t="shared" si="5"/>
        <v>0</v>
      </c>
      <c r="M27" s="12"/>
      <c r="Q27" s="28">
        <v>14</v>
      </c>
      <c r="R27" s="29" t="s">
        <v>52</v>
      </c>
      <c r="S27" s="29" t="s">
        <v>34</v>
      </c>
      <c r="T27" s="30" t="s">
        <v>72</v>
      </c>
      <c r="U27" s="31">
        <v>1304.8133333333335</v>
      </c>
      <c r="V27" s="1">
        <v>7</v>
      </c>
      <c r="W27" s="32">
        <f t="shared" si="6"/>
        <v>9133.6933333333345</v>
      </c>
    </row>
    <row r="28" spans="2:23" s="4" customFormat="1" ht="63">
      <c r="B28" s="10"/>
      <c r="C28" s="22">
        <f t="shared" si="0"/>
        <v>15</v>
      </c>
      <c r="D28" s="23" t="str">
        <f t="shared" si="1"/>
        <v>Манометр МП2-УУ2-250 кгс/см2</v>
      </c>
      <c r="E28" s="24" t="s">
        <v>20</v>
      </c>
      <c r="F28" s="24" t="s">
        <v>20</v>
      </c>
      <c r="G28" s="24" t="s">
        <v>20</v>
      </c>
      <c r="H28" s="22" t="str">
        <f t="shared" si="2"/>
        <v>шт.</v>
      </c>
      <c r="I28" s="25">
        <f t="shared" si="3"/>
        <v>1572.2666666666667</v>
      </c>
      <c r="J28" s="26">
        <v>0</v>
      </c>
      <c r="K28" s="27">
        <f t="shared" si="4"/>
        <v>10</v>
      </c>
      <c r="L28" s="25">
        <f t="shared" si="5"/>
        <v>0</v>
      </c>
      <c r="M28" s="12"/>
      <c r="Q28" s="28">
        <v>15</v>
      </c>
      <c r="R28" s="29" t="s">
        <v>53</v>
      </c>
      <c r="S28" s="29" t="s">
        <v>34</v>
      </c>
      <c r="T28" s="30" t="s">
        <v>72</v>
      </c>
      <c r="U28" s="31">
        <v>1572.2666666666667</v>
      </c>
      <c r="V28" s="1">
        <v>10</v>
      </c>
      <c r="W28" s="32">
        <f t="shared" si="6"/>
        <v>15722.666666666666</v>
      </c>
    </row>
    <row r="29" spans="2:23" s="4" customFormat="1" ht="63">
      <c r="B29" s="10"/>
      <c r="C29" s="22">
        <f t="shared" si="0"/>
        <v>16</v>
      </c>
      <c r="D29" s="23" t="str">
        <f t="shared" si="1"/>
        <v>Манометр МТИ-1218-4кгс/см2</v>
      </c>
      <c r="E29" s="24" t="s">
        <v>20</v>
      </c>
      <c r="F29" s="24" t="s">
        <v>20</v>
      </c>
      <c r="G29" s="24" t="s">
        <v>20</v>
      </c>
      <c r="H29" s="22" t="str">
        <f t="shared" si="2"/>
        <v>шт.</v>
      </c>
      <c r="I29" s="25">
        <f t="shared" si="3"/>
        <v>15313</v>
      </c>
      <c r="J29" s="26">
        <v>0</v>
      </c>
      <c r="K29" s="27">
        <f t="shared" si="4"/>
        <v>10</v>
      </c>
      <c r="L29" s="25">
        <f t="shared" si="5"/>
        <v>0</v>
      </c>
      <c r="M29" s="12"/>
      <c r="Q29" s="28">
        <v>16</v>
      </c>
      <c r="R29" s="29" t="s">
        <v>54</v>
      </c>
      <c r="S29" s="29" t="s">
        <v>34</v>
      </c>
      <c r="T29" s="30" t="s">
        <v>72</v>
      </c>
      <c r="U29" s="31">
        <v>15313</v>
      </c>
      <c r="V29" s="1">
        <v>10</v>
      </c>
      <c r="W29" s="32">
        <f t="shared" si="6"/>
        <v>153130</v>
      </c>
    </row>
    <row r="30" spans="2:23" s="4" customFormat="1" ht="63">
      <c r="B30" s="10"/>
      <c r="C30" s="22">
        <f t="shared" si="0"/>
        <v>17</v>
      </c>
      <c r="D30" s="23" t="str">
        <f t="shared" si="1"/>
        <v>Манометр МТИ-1218-2,5кгс/см2</v>
      </c>
      <c r="E30" s="24" t="s">
        <v>20</v>
      </c>
      <c r="F30" s="24" t="s">
        <v>20</v>
      </c>
      <c r="G30" s="24" t="s">
        <v>20</v>
      </c>
      <c r="H30" s="22" t="str">
        <f t="shared" si="2"/>
        <v>шт.</v>
      </c>
      <c r="I30" s="25">
        <f t="shared" si="3"/>
        <v>15313</v>
      </c>
      <c r="J30" s="26">
        <v>0</v>
      </c>
      <c r="K30" s="27">
        <f t="shared" si="4"/>
        <v>10</v>
      </c>
      <c r="L30" s="25">
        <f t="shared" si="5"/>
        <v>0</v>
      </c>
      <c r="M30" s="12"/>
      <c r="Q30" s="28">
        <v>17</v>
      </c>
      <c r="R30" s="29" t="s">
        <v>55</v>
      </c>
      <c r="S30" s="29" t="s">
        <v>34</v>
      </c>
      <c r="T30" s="30" t="s">
        <v>72</v>
      </c>
      <c r="U30" s="31">
        <v>15313</v>
      </c>
      <c r="V30" s="1">
        <v>10</v>
      </c>
      <c r="W30" s="32">
        <f t="shared" si="6"/>
        <v>153130</v>
      </c>
    </row>
    <row r="31" spans="2:23" s="4" customFormat="1" ht="63">
      <c r="B31" s="10"/>
      <c r="C31" s="22">
        <f t="shared" si="0"/>
        <v>18</v>
      </c>
      <c r="D31" s="23" t="str">
        <f t="shared" si="1"/>
        <v>Манометр МТИ-1216-6кгс/см2</v>
      </c>
      <c r="E31" s="24" t="s">
        <v>20</v>
      </c>
      <c r="F31" s="24" t="s">
        <v>20</v>
      </c>
      <c r="G31" s="24" t="s">
        <v>20</v>
      </c>
      <c r="H31" s="22" t="str">
        <f t="shared" si="2"/>
        <v>шт.</v>
      </c>
      <c r="I31" s="25">
        <f t="shared" si="3"/>
        <v>15368.833333333334</v>
      </c>
      <c r="J31" s="26">
        <v>0</v>
      </c>
      <c r="K31" s="27">
        <f t="shared" si="4"/>
        <v>21</v>
      </c>
      <c r="L31" s="25">
        <f t="shared" si="5"/>
        <v>0</v>
      </c>
      <c r="M31" s="12"/>
      <c r="Q31" s="28">
        <v>18</v>
      </c>
      <c r="R31" s="29" t="s">
        <v>56</v>
      </c>
      <c r="S31" s="29" t="s">
        <v>34</v>
      </c>
      <c r="T31" s="30" t="s">
        <v>72</v>
      </c>
      <c r="U31" s="31">
        <v>15368.833333333334</v>
      </c>
      <c r="V31" s="1">
        <v>21</v>
      </c>
      <c r="W31" s="32">
        <f t="shared" si="6"/>
        <v>322745.5</v>
      </c>
    </row>
    <row r="32" spans="2:23" s="4" customFormat="1" ht="63">
      <c r="B32" s="10"/>
      <c r="C32" s="22">
        <f t="shared" si="0"/>
        <v>19</v>
      </c>
      <c r="D32" s="23" t="str">
        <f t="shared" si="1"/>
        <v>Манометр МП3-УУ2-16кгс/см2</v>
      </c>
      <c r="E32" s="24" t="s">
        <v>20</v>
      </c>
      <c r="F32" s="24" t="s">
        <v>20</v>
      </c>
      <c r="G32" s="24" t="s">
        <v>20</v>
      </c>
      <c r="H32" s="22" t="str">
        <f t="shared" si="2"/>
        <v>шт.</v>
      </c>
      <c r="I32" s="25">
        <f t="shared" si="3"/>
        <v>1987.7166666666667</v>
      </c>
      <c r="J32" s="26">
        <v>0</v>
      </c>
      <c r="K32" s="27">
        <f t="shared" si="4"/>
        <v>10</v>
      </c>
      <c r="L32" s="25">
        <f t="shared" si="5"/>
        <v>0</v>
      </c>
      <c r="M32" s="12"/>
      <c r="Q32" s="28">
        <v>19</v>
      </c>
      <c r="R32" s="29" t="s">
        <v>57</v>
      </c>
      <c r="S32" s="29" t="s">
        <v>34</v>
      </c>
      <c r="T32" s="30" t="s">
        <v>72</v>
      </c>
      <c r="U32" s="31">
        <v>1987.7166666666667</v>
      </c>
      <c r="V32" s="1">
        <v>10</v>
      </c>
      <c r="W32" s="32">
        <f t="shared" si="6"/>
        <v>19877.166666666668</v>
      </c>
    </row>
    <row r="33" spans="2:23" s="4" customFormat="1" ht="63">
      <c r="B33" s="10"/>
      <c r="C33" s="22">
        <f t="shared" si="0"/>
        <v>20</v>
      </c>
      <c r="D33" s="23" t="str">
        <f t="shared" si="1"/>
        <v>Манометр МТПСд-100-6 кг/см2 с задним фланцем</v>
      </c>
      <c r="E33" s="24" t="s">
        <v>20</v>
      </c>
      <c r="F33" s="24" t="s">
        <v>20</v>
      </c>
      <c r="G33" s="24" t="s">
        <v>20</v>
      </c>
      <c r="H33" s="22" t="str">
        <f t="shared" si="2"/>
        <v>шт.</v>
      </c>
      <c r="I33" s="25">
        <f t="shared" si="3"/>
        <v>2776.3666666666668</v>
      </c>
      <c r="J33" s="26">
        <v>0</v>
      </c>
      <c r="K33" s="27">
        <f t="shared" si="4"/>
        <v>15</v>
      </c>
      <c r="L33" s="25">
        <f t="shared" si="5"/>
        <v>0</v>
      </c>
      <c r="M33" s="12"/>
      <c r="Q33" s="28">
        <v>20</v>
      </c>
      <c r="R33" s="29" t="s">
        <v>58</v>
      </c>
      <c r="S33" s="29" t="s">
        <v>34</v>
      </c>
      <c r="T33" s="30" t="s">
        <v>72</v>
      </c>
      <c r="U33" s="31">
        <v>2776.3666666666668</v>
      </c>
      <c r="V33" s="1">
        <v>15</v>
      </c>
      <c r="W33" s="32">
        <f t="shared" si="6"/>
        <v>41645.5</v>
      </c>
    </row>
    <row r="34" spans="2:23" s="4" customFormat="1" ht="47.25">
      <c r="B34" s="10"/>
      <c r="C34" s="22">
        <f t="shared" si="0"/>
        <v>21</v>
      </c>
      <c r="D34" s="23" t="str">
        <f t="shared" si="1"/>
        <v>Амперметр Э42703</v>
      </c>
      <c r="E34" s="24" t="s">
        <v>20</v>
      </c>
      <c r="F34" s="24" t="s">
        <v>20</v>
      </c>
      <c r="G34" s="24" t="s">
        <v>20</v>
      </c>
      <c r="H34" s="22" t="str">
        <f t="shared" si="2"/>
        <v>шт.</v>
      </c>
      <c r="I34" s="25">
        <f t="shared" si="3"/>
        <v>2880.5166666666669</v>
      </c>
      <c r="J34" s="26">
        <v>0</v>
      </c>
      <c r="K34" s="27">
        <f t="shared" si="4"/>
        <v>3</v>
      </c>
      <c r="L34" s="25">
        <f t="shared" si="5"/>
        <v>0</v>
      </c>
      <c r="M34" s="12"/>
      <c r="Q34" s="28">
        <v>21</v>
      </c>
      <c r="R34" s="29" t="s">
        <v>59</v>
      </c>
      <c r="S34" s="29" t="s">
        <v>35</v>
      </c>
      <c r="T34" s="30" t="s">
        <v>72</v>
      </c>
      <c r="U34" s="31">
        <v>2880.5166666666669</v>
      </c>
      <c r="V34" s="1">
        <v>3</v>
      </c>
      <c r="W34" s="32">
        <f t="shared" si="6"/>
        <v>8641.5500000000011</v>
      </c>
    </row>
    <row r="35" spans="2:23" s="4" customFormat="1" ht="47.25">
      <c r="B35" s="10"/>
      <c r="C35" s="22">
        <f t="shared" si="0"/>
        <v>22</v>
      </c>
      <c r="D35" s="23" t="str">
        <f t="shared" si="1"/>
        <v>Амперметр Э365</v>
      </c>
      <c r="E35" s="24" t="s">
        <v>20</v>
      </c>
      <c r="F35" s="24" t="s">
        <v>20</v>
      </c>
      <c r="G35" s="24" t="s">
        <v>20</v>
      </c>
      <c r="H35" s="22" t="str">
        <f t="shared" si="2"/>
        <v>шт.</v>
      </c>
      <c r="I35" s="25">
        <f t="shared" si="3"/>
        <v>4997.7766666666666</v>
      </c>
      <c r="J35" s="26">
        <v>0</v>
      </c>
      <c r="K35" s="27">
        <f t="shared" si="4"/>
        <v>3</v>
      </c>
      <c r="L35" s="25">
        <f t="shared" si="5"/>
        <v>0</v>
      </c>
      <c r="M35" s="12"/>
      <c r="Q35" s="28">
        <v>22</v>
      </c>
      <c r="R35" s="29" t="s">
        <v>60</v>
      </c>
      <c r="S35" s="29" t="s">
        <v>35</v>
      </c>
      <c r="T35" s="30" t="s">
        <v>72</v>
      </c>
      <c r="U35" s="31">
        <v>4997.7766666666666</v>
      </c>
      <c r="V35" s="1">
        <v>3</v>
      </c>
      <c r="W35" s="32">
        <f t="shared" si="6"/>
        <v>14993.33</v>
      </c>
    </row>
    <row r="36" spans="2:23" s="4" customFormat="1" ht="63">
      <c r="B36" s="10"/>
      <c r="C36" s="22">
        <f t="shared" si="0"/>
        <v>23</v>
      </c>
      <c r="D36" s="23" t="str">
        <f t="shared" si="1"/>
        <v>Манометры ДМ2010СгУ2 - 1 MPa — IV</v>
      </c>
      <c r="E36" s="24" t="s">
        <v>20</v>
      </c>
      <c r="F36" s="24" t="s">
        <v>20</v>
      </c>
      <c r="G36" s="24" t="s">
        <v>20</v>
      </c>
      <c r="H36" s="22" t="str">
        <f t="shared" si="2"/>
        <v>шт.</v>
      </c>
      <c r="I36" s="25">
        <f t="shared" si="3"/>
        <v>5913.3433333333332</v>
      </c>
      <c r="J36" s="26">
        <v>0</v>
      </c>
      <c r="K36" s="27">
        <f t="shared" si="4"/>
        <v>8</v>
      </c>
      <c r="L36" s="25">
        <f t="shared" si="5"/>
        <v>0</v>
      </c>
      <c r="M36" s="12"/>
      <c r="Q36" s="28">
        <v>23</v>
      </c>
      <c r="R36" s="29" t="s">
        <v>61</v>
      </c>
      <c r="S36" s="29" t="s">
        <v>34</v>
      </c>
      <c r="T36" s="30" t="s">
        <v>72</v>
      </c>
      <c r="U36" s="31">
        <v>5913.3433333333332</v>
      </c>
      <c r="V36" s="1">
        <v>8</v>
      </c>
      <c r="W36" s="32">
        <f t="shared" si="6"/>
        <v>47306.746666666666</v>
      </c>
    </row>
    <row r="37" spans="2:23" s="4" customFormat="1" ht="63">
      <c r="B37" s="10"/>
      <c r="C37" s="22">
        <f t="shared" si="0"/>
        <v>24</v>
      </c>
      <c r="D37" s="23" t="str">
        <f t="shared" si="1"/>
        <v>Манометры ТМ321-16bar</v>
      </c>
      <c r="E37" s="24" t="s">
        <v>20</v>
      </c>
      <c r="F37" s="24" t="s">
        <v>20</v>
      </c>
      <c r="G37" s="24" t="s">
        <v>20</v>
      </c>
      <c r="H37" s="22" t="str">
        <f t="shared" si="2"/>
        <v>шт.</v>
      </c>
      <c r="I37" s="25">
        <f t="shared" si="3"/>
        <v>1530.5566666666668</v>
      </c>
      <c r="J37" s="26">
        <v>0</v>
      </c>
      <c r="K37" s="27">
        <f t="shared" si="4"/>
        <v>30</v>
      </c>
      <c r="L37" s="25">
        <f t="shared" si="5"/>
        <v>0</v>
      </c>
      <c r="M37" s="12"/>
      <c r="Q37" s="28">
        <v>24</v>
      </c>
      <c r="R37" s="29" t="s">
        <v>62</v>
      </c>
      <c r="S37" s="29" t="s">
        <v>34</v>
      </c>
      <c r="T37" s="30" t="s">
        <v>72</v>
      </c>
      <c r="U37" s="31">
        <v>1530.5566666666668</v>
      </c>
      <c r="V37" s="2">
        <v>30</v>
      </c>
      <c r="W37" s="32">
        <f t="shared" si="6"/>
        <v>45916.700000000004</v>
      </c>
    </row>
    <row r="38" spans="2:23" s="4" customFormat="1" ht="63">
      <c r="B38" s="10"/>
      <c r="C38" s="22">
        <f t="shared" si="0"/>
        <v>25</v>
      </c>
      <c r="D38" s="23" t="str">
        <f t="shared" si="1"/>
        <v>Манометр МП4-УУ2-100 кг/см2</v>
      </c>
      <c r="E38" s="24" t="s">
        <v>20</v>
      </c>
      <c r="F38" s="24" t="s">
        <v>20</v>
      </c>
      <c r="G38" s="24" t="s">
        <v>20</v>
      </c>
      <c r="H38" s="22" t="str">
        <f t="shared" si="2"/>
        <v>шт.</v>
      </c>
      <c r="I38" s="25">
        <f t="shared" si="3"/>
        <v>2455.87</v>
      </c>
      <c r="J38" s="26">
        <v>0</v>
      </c>
      <c r="K38" s="27">
        <f t="shared" si="4"/>
        <v>20</v>
      </c>
      <c r="L38" s="25">
        <f t="shared" si="5"/>
        <v>0</v>
      </c>
      <c r="M38" s="12"/>
      <c r="Q38" s="28">
        <v>25</v>
      </c>
      <c r="R38" s="29" t="s">
        <v>63</v>
      </c>
      <c r="S38" s="29" t="s">
        <v>34</v>
      </c>
      <c r="T38" s="30" t="s">
        <v>72</v>
      </c>
      <c r="U38" s="31">
        <v>2455.87</v>
      </c>
      <c r="V38" s="1">
        <v>20</v>
      </c>
      <c r="W38" s="32">
        <f t="shared" si="6"/>
        <v>49117.399999999994</v>
      </c>
    </row>
    <row r="39" spans="2:23" s="4" customFormat="1" ht="63">
      <c r="B39" s="10"/>
      <c r="C39" s="22">
        <f t="shared" si="0"/>
        <v>26</v>
      </c>
      <c r="D39" s="23" t="str">
        <f t="shared" si="1"/>
        <v>Цифровой манометр МО-05-0,25 МПа</v>
      </c>
      <c r="E39" s="24" t="s">
        <v>20</v>
      </c>
      <c r="F39" s="24" t="s">
        <v>20</v>
      </c>
      <c r="G39" s="24" t="s">
        <v>20</v>
      </c>
      <c r="H39" s="22" t="str">
        <f t="shared" si="2"/>
        <v>шт.</v>
      </c>
      <c r="I39" s="25">
        <f t="shared" si="3"/>
        <v>67683.853333333333</v>
      </c>
      <c r="J39" s="26">
        <v>0</v>
      </c>
      <c r="K39" s="27">
        <f t="shared" si="4"/>
        <v>1</v>
      </c>
      <c r="L39" s="25">
        <f t="shared" si="5"/>
        <v>0</v>
      </c>
      <c r="M39" s="12"/>
      <c r="Q39" s="28">
        <v>26</v>
      </c>
      <c r="R39" s="29" t="s">
        <v>64</v>
      </c>
      <c r="S39" s="29" t="s">
        <v>34</v>
      </c>
      <c r="T39" s="30" t="s">
        <v>72</v>
      </c>
      <c r="U39" s="31">
        <v>67683.853333333333</v>
      </c>
      <c r="V39" s="1">
        <v>1</v>
      </c>
      <c r="W39" s="32">
        <f t="shared" si="6"/>
        <v>67683.853333333333</v>
      </c>
    </row>
    <row r="40" spans="2:23" s="4" customFormat="1" ht="63">
      <c r="B40" s="10"/>
      <c r="C40" s="22">
        <f t="shared" si="0"/>
        <v>27</v>
      </c>
      <c r="D40" s="23" t="str">
        <f t="shared" si="1"/>
        <v>Манометр МТПСд-100-10 кг/см2</v>
      </c>
      <c r="E40" s="24" t="s">
        <v>20</v>
      </c>
      <c r="F40" s="24" t="s">
        <v>20</v>
      </c>
      <c r="G40" s="24" t="s">
        <v>20</v>
      </c>
      <c r="H40" s="22" t="str">
        <f t="shared" si="2"/>
        <v>шт.</v>
      </c>
      <c r="I40" s="25">
        <f t="shared" si="3"/>
        <v>2869.7</v>
      </c>
      <c r="J40" s="26">
        <v>0</v>
      </c>
      <c r="K40" s="27">
        <f t="shared" si="4"/>
        <v>31</v>
      </c>
      <c r="L40" s="25">
        <f t="shared" si="5"/>
        <v>0</v>
      </c>
      <c r="M40" s="12"/>
      <c r="Q40" s="28">
        <v>27</v>
      </c>
      <c r="R40" s="29" t="s">
        <v>65</v>
      </c>
      <c r="S40" s="29" t="s">
        <v>34</v>
      </c>
      <c r="T40" s="30" t="s">
        <v>72</v>
      </c>
      <c r="U40" s="31">
        <v>2869.7</v>
      </c>
      <c r="V40" s="1">
        <v>31</v>
      </c>
      <c r="W40" s="32">
        <f t="shared" si="6"/>
        <v>88960.7</v>
      </c>
    </row>
    <row r="41" spans="2:23" s="4" customFormat="1" ht="63">
      <c r="B41" s="10"/>
      <c r="C41" s="22">
        <f t="shared" si="0"/>
        <v>28</v>
      </c>
      <c r="D41" s="23" t="str">
        <f t="shared" si="1"/>
        <v>Манометр МТПСд-100-16 кг/см2</v>
      </c>
      <c r="E41" s="24" t="s">
        <v>20</v>
      </c>
      <c r="F41" s="24" t="s">
        <v>20</v>
      </c>
      <c r="G41" s="24" t="s">
        <v>20</v>
      </c>
      <c r="H41" s="22" t="str">
        <f t="shared" si="2"/>
        <v>шт.</v>
      </c>
      <c r="I41" s="25">
        <f t="shared" si="3"/>
        <v>2852.4766666666669</v>
      </c>
      <c r="J41" s="26">
        <v>0</v>
      </c>
      <c r="K41" s="27">
        <f t="shared" si="4"/>
        <v>25</v>
      </c>
      <c r="L41" s="25">
        <f t="shared" si="5"/>
        <v>0</v>
      </c>
      <c r="M41" s="12"/>
      <c r="Q41" s="28">
        <v>28</v>
      </c>
      <c r="R41" s="29" t="s">
        <v>66</v>
      </c>
      <c r="S41" s="29" t="s">
        <v>34</v>
      </c>
      <c r="T41" s="30" t="s">
        <v>72</v>
      </c>
      <c r="U41" s="31">
        <v>2852.4766666666669</v>
      </c>
      <c r="V41" s="1">
        <v>25</v>
      </c>
      <c r="W41" s="32">
        <f t="shared" si="6"/>
        <v>71311.916666666672</v>
      </c>
    </row>
    <row r="42" spans="2:23" s="4" customFormat="1" ht="63">
      <c r="B42" s="10"/>
      <c r="C42" s="22">
        <f t="shared" si="0"/>
        <v>29</v>
      </c>
      <c r="D42" s="23" t="str">
        <f t="shared" si="1"/>
        <v>Манометр АДМ-100.3-1,0 МПа</v>
      </c>
      <c r="E42" s="24" t="s">
        <v>20</v>
      </c>
      <c r="F42" s="24" t="s">
        <v>20</v>
      </c>
      <c r="G42" s="24" t="s">
        <v>20</v>
      </c>
      <c r="H42" s="22" t="str">
        <f t="shared" si="2"/>
        <v>шт.</v>
      </c>
      <c r="I42" s="25">
        <f t="shared" si="3"/>
        <v>7313.3333333333339</v>
      </c>
      <c r="J42" s="26">
        <v>0</v>
      </c>
      <c r="K42" s="27">
        <f t="shared" si="4"/>
        <v>7</v>
      </c>
      <c r="L42" s="25">
        <f t="shared" si="5"/>
        <v>0</v>
      </c>
      <c r="M42" s="12"/>
      <c r="Q42" s="28">
        <v>29</v>
      </c>
      <c r="R42" s="29" t="s">
        <v>67</v>
      </c>
      <c r="S42" s="29" t="s">
        <v>34</v>
      </c>
      <c r="T42" s="30" t="s">
        <v>72</v>
      </c>
      <c r="U42" s="31">
        <v>7313.3333333333339</v>
      </c>
      <c r="V42" s="1">
        <v>7</v>
      </c>
      <c r="W42" s="32">
        <f t="shared" si="6"/>
        <v>51193.333333333336</v>
      </c>
    </row>
    <row r="43" spans="2:23" s="4" customFormat="1" ht="78.75">
      <c r="B43" s="10"/>
      <c r="C43" s="22">
        <f t="shared" si="0"/>
        <v>30</v>
      </c>
      <c r="D43" s="23" t="str">
        <f t="shared" si="1"/>
        <v>EAFC 12 В/24 В ЖК-тестер</v>
      </c>
      <c r="E43" s="24" t="s">
        <v>20</v>
      </c>
      <c r="F43" s="24" t="s">
        <v>20</v>
      </c>
      <c r="G43" s="24" t="s">
        <v>20</v>
      </c>
      <c r="H43" s="22" t="str">
        <f t="shared" si="2"/>
        <v>шт.</v>
      </c>
      <c r="I43" s="25">
        <f t="shared" si="3"/>
        <v>2303.7400000000002</v>
      </c>
      <c r="J43" s="26">
        <v>0</v>
      </c>
      <c r="K43" s="27">
        <f t="shared" si="4"/>
        <v>1</v>
      </c>
      <c r="L43" s="25">
        <f t="shared" si="5"/>
        <v>0</v>
      </c>
      <c r="M43" s="12"/>
      <c r="Q43" s="28">
        <v>30</v>
      </c>
      <c r="R43" s="29" t="s">
        <v>68</v>
      </c>
      <c r="S43" s="29" t="s">
        <v>36</v>
      </c>
      <c r="T43" s="30" t="s">
        <v>72</v>
      </c>
      <c r="U43" s="31">
        <v>2303.7400000000002</v>
      </c>
      <c r="V43" s="1">
        <v>1</v>
      </c>
      <c r="W43" s="32">
        <f t="shared" si="6"/>
        <v>2303.7400000000002</v>
      </c>
    </row>
    <row r="44" spans="2:23" s="4" customFormat="1" ht="63">
      <c r="B44" s="10"/>
      <c r="C44" s="22">
        <f t="shared" si="0"/>
        <v>31</v>
      </c>
      <c r="D44" s="23" t="str">
        <f t="shared" si="1"/>
        <v>Универсальный указатель напряжения DT-9233</v>
      </c>
      <c r="E44" s="24" t="s">
        <v>20</v>
      </c>
      <c r="F44" s="24" t="s">
        <v>20</v>
      </c>
      <c r="G44" s="24" t="s">
        <v>20</v>
      </c>
      <c r="H44" s="22" t="str">
        <f t="shared" si="2"/>
        <v>шт.</v>
      </c>
      <c r="I44" s="25">
        <f t="shared" si="3"/>
        <v>6804.5566666666664</v>
      </c>
      <c r="J44" s="26">
        <v>0</v>
      </c>
      <c r="K44" s="27">
        <f t="shared" si="4"/>
        <v>2</v>
      </c>
      <c r="L44" s="25">
        <f t="shared" si="5"/>
        <v>0</v>
      </c>
      <c r="M44" s="12"/>
      <c r="Q44" s="28">
        <v>31</v>
      </c>
      <c r="R44" s="29" t="s">
        <v>69</v>
      </c>
      <c r="S44" s="29" t="s">
        <v>37</v>
      </c>
      <c r="T44" s="30" t="s">
        <v>72</v>
      </c>
      <c r="U44" s="31">
        <v>6804.5566666666664</v>
      </c>
      <c r="V44" s="1">
        <v>2</v>
      </c>
      <c r="W44" s="32">
        <f t="shared" si="6"/>
        <v>13609.113333333333</v>
      </c>
    </row>
    <row r="45" spans="2:23" s="4" customFormat="1" ht="63">
      <c r="B45" s="10"/>
      <c r="C45" s="22">
        <f t="shared" ref="C45:C46" si="7">Q45</f>
        <v>32</v>
      </c>
      <c r="D45" s="23" t="str">
        <f t="shared" ref="D45:D46" si="8">R45</f>
        <v xml:space="preserve">Мегаомметр Е6-32 </v>
      </c>
      <c r="E45" s="24" t="s">
        <v>20</v>
      </c>
      <c r="F45" s="24" t="s">
        <v>20</v>
      </c>
      <c r="G45" s="24" t="s">
        <v>20</v>
      </c>
      <c r="H45" s="22" t="str">
        <f t="shared" ref="H45:H46" si="9">T45</f>
        <v>шт.</v>
      </c>
      <c r="I45" s="25">
        <f t="shared" ref="I45:I46" si="10">U45</f>
        <v>67201.786666666667</v>
      </c>
      <c r="J45" s="26">
        <v>0</v>
      </c>
      <c r="K45" s="27">
        <f t="shared" ref="K45:K46" si="11">V45</f>
        <v>1</v>
      </c>
      <c r="L45" s="25">
        <f t="shared" ref="L45:L46" si="12">J45*K45</f>
        <v>0</v>
      </c>
      <c r="M45" s="12"/>
      <c r="Q45" s="28">
        <v>32</v>
      </c>
      <c r="R45" s="29" t="s">
        <v>70</v>
      </c>
      <c r="S45" s="29" t="s">
        <v>38</v>
      </c>
      <c r="T45" s="30" t="s">
        <v>72</v>
      </c>
      <c r="U45" s="31">
        <v>67201.786666666667</v>
      </c>
      <c r="V45" s="1">
        <v>1</v>
      </c>
      <c r="W45" s="32">
        <f t="shared" ref="W45:W46" si="13">U45*V45</f>
        <v>67201.786666666667</v>
      </c>
    </row>
    <row r="46" spans="2:23" s="4" customFormat="1" ht="63">
      <c r="B46" s="10"/>
      <c r="C46" s="22">
        <f t="shared" si="7"/>
        <v>33</v>
      </c>
      <c r="D46" s="23" t="str">
        <f t="shared" si="8"/>
        <v>Монитор плотности элегаза МПФ-001</v>
      </c>
      <c r="E46" s="24" t="s">
        <v>20</v>
      </c>
      <c r="F46" s="24" t="s">
        <v>20</v>
      </c>
      <c r="G46" s="24" t="s">
        <v>20</v>
      </c>
      <c r="H46" s="22" t="str">
        <f t="shared" si="9"/>
        <v>шт.</v>
      </c>
      <c r="I46" s="25">
        <f t="shared" si="10"/>
        <v>88563.77</v>
      </c>
      <c r="J46" s="26">
        <v>0</v>
      </c>
      <c r="K46" s="27">
        <f t="shared" si="11"/>
        <v>3</v>
      </c>
      <c r="L46" s="25">
        <f t="shared" si="12"/>
        <v>0</v>
      </c>
      <c r="M46" s="12"/>
      <c r="Q46" s="28">
        <v>33</v>
      </c>
      <c r="R46" s="29" t="s">
        <v>71</v>
      </c>
      <c r="S46" s="29" t="s">
        <v>34</v>
      </c>
      <c r="T46" s="30" t="s">
        <v>72</v>
      </c>
      <c r="U46" s="31">
        <v>88563.77</v>
      </c>
      <c r="V46" s="1">
        <v>3</v>
      </c>
      <c r="W46" s="32">
        <f t="shared" si="13"/>
        <v>265691.31</v>
      </c>
    </row>
    <row r="47" spans="2:23" s="4" customFormat="1" ht="24" customHeight="1">
      <c r="B47" s="10"/>
      <c r="C47" s="33" t="s">
        <v>21</v>
      </c>
      <c r="D47" s="33"/>
      <c r="E47" s="33"/>
      <c r="F47" s="33"/>
      <c r="G47" s="33"/>
      <c r="H47" s="33"/>
      <c r="I47" s="33"/>
      <c r="J47" s="34" t="s">
        <v>22</v>
      </c>
      <c r="K47" s="34"/>
      <c r="L47" s="35">
        <f>SUM(L14:L46)</f>
        <v>0</v>
      </c>
      <c r="M47" s="12"/>
      <c r="Q47" s="36" t="s">
        <v>23</v>
      </c>
      <c r="R47" s="36"/>
      <c r="S47" s="36"/>
      <c r="T47" s="36"/>
      <c r="U47" s="37" t="s">
        <v>22</v>
      </c>
      <c r="V47" s="37"/>
      <c r="W47" s="38">
        <f>SUM(W14:W46)</f>
        <v>2022860.4533333331</v>
      </c>
    </row>
    <row r="48" spans="2:23" s="4" customFormat="1" ht="24" customHeight="1">
      <c r="B48" s="10"/>
      <c r="C48" s="33"/>
      <c r="D48" s="33"/>
      <c r="E48" s="33"/>
      <c r="F48" s="33"/>
      <c r="G48" s="33"/>
      <c r="H48" s="33"/>
      <c r="I48" s="33"/>
      <c r="J48" s="39" t="s">
        <v>24</v>
      </c>
      <c r="K48" s="40">
        <f>V48</f>
        <v>0.22</v>
      </c>
      <c r="L48" s="35">
        <f>K48*L47</f>
        <v>0</v>
      </c>
      <c r="M48" s="12"/>
      <c r="Q48" s="41"/>
      <c r="R48" s="41"/>
      <c r="S48" s="41"/>
      <c r="T48" s="41"/>
      <c r="U48" s="42" t="s">
        <v>24</v>
      </c>
      <c r="V48" s="43">
        <v>0.22</v>
      </c>
      <c r="W48" s="44">
        <f>V48*W47</f>
        <v>445029.29973333329</v>
      </c>
    </row>
    <row r="49" spans="2:23" s="4" customFormat="1" ht="24" customHeight="1">
      <c r="B49" s="10"/>
      <c r="C49" s="33"/>
      <c r="D49" s="33"/>
      <c r="E49" s="33"/>
      <c r="F49" s="33"/>
      <c r="G49" s="33"/>
      <c r="H49" s="33"/>
      <c r="I49" s="33"/>
      <c r="J49" s="34" t="s">
        <v>25</v>
      </c>
      <c r="K49" s="34"/>
      <c r="L49" s="35">
        <f>SUM(L47:L48)</f>
        <v>0</v>
      </c>
      <c r="M49" s="12"/>
      <c r="Q49" s="41"/>
      <c r="R49" s="41"/>
      <c r="S49" s="41"/>
      <c r="T49" s="41"/>
      <c r="U49" s="45" t="s">
        <v>25</v>
      </c>
      <c r="V49" s="45"/>
      <c r="W49" s="44">
        <f>SUM(W47:W48)</f>
        <v>2467889.7530666664</v>
      </c>
    </row>
    <row r="50" spans="2:23" s="4" customFormat="1" ht="24" customHeight="1">
      <c r="B50" s="10"/>
      <c r="M50" s="12"/>
      <c r="Q50" s="14"/>
      <c r="R50" s="14"/>
      <c r="S50" s="14"/>
      <c r="T50" s="14"/>
      <c r="U50" s="14"/>
      <c r="V50" s="14"/>
      <c r="W50" s="14"/>
    </row>
    <row r="51" spans="2:23" s="4" customFormat="1" ht="15.75" customHeight="1">
      <c r="B51" s="10"/>
      <c r="C51" s="18"/>
      <c r="D51" s="18"/>
      <c r="E51" s="18"/>
      <c r="F51" s="46"/>
      <c r="G51" s="47"/>
      <c r="H51" s="46"/>
      <c r="I51" s="48"/>
      <c r="J51" s="48"/>
      <c r="K51" s="48"/>
      <c r="L51" s="48"/>
      <c r="M51" s="12"/>
      <c r="Q51" s="3" t="s">
        <v>26</v>
      </c>
      <c r="R51" s="3"/>
      <c r="S51" s="3"/>
      <c r="T51" s="3"/>
      <c r="U51" s="3"/>
      <c r="V51" s="3"/>
      <c r="W51" s="3"/>
    </row>
    <row r="52" spans="2:23" s="4" customFormat="1" ht="15.75">
      <c r="B52" s="10"/>
      <c r="C52" s="49" t="s">
        <v>27</v>
      </c>
      <c r="D52" s="49"/>
      <c r="E52" s="49"/>
      <c r="F52" s="46"/>
      <c r="G52" s="50" t="s">
        <v>28</v>
      </c>
      <c r="H52" s="46" t="s">
        <v>29</v>
      </c>
      <c r="I52" s="49" t="s">
        <v>30</v>
      </c>
      <c r="J52" s="49"/>
      <c r="K52" s="49"/>
      <c r="L52" s="49"/>
      <c r="M52" s="12"/>
      <c r="Q52" s="3"/>
      <c r="R52" s="3"/>
      <c r="S52" s="3"/>
      <c r="T52" s="3"/>
      <c r="U52" s="3"/>
      <c r="V52" s="3"/>
      <c r="W52" s="3"/>
    </row>
    <row r="53" spans="2:23" s="4" customFormat="1" ht="15.75">
      <c r="B53" s="5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3"/>
      <c r="Q53" s="14"/>
      <c r="R53" s="14"/>
      <c r="S53" s="14"/>
      <c r="T53" s="14"/>
      <c r="U53" s="14"/>
      <c r="V53" s="14"/>
      <c r="W53" s="14"/>
    </row>
    <row r="54" spans="2:23" s="4" customFormat="1" ht="15.75" customHeight="1">
      <c r="Q54" s="3" t="s">
        <v>31</v>
      </c>
      <c r="R54" s="3"/>
      <c r="S54" s="3"/>
      <c r="T54" s="3"/>
      <c r="U54" s="3"/>
      <c r="V54" s="3"/>
      <c r="W54" s="3"/>
    </row>
    <row r="55" spans="2:23" s="4" customFormat="1" ht="15.75" customHeight="1">
      <c r="B55" s="54" t="s">
        <v>74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Q55" s="3"/>
      <c r="R55" s="3"/>
      <c r="S55" s="3"/>
      <c r="T55" s="3"/>
      <c r="U55" s="3"/>
      <c r="V55" s="3"/>
      <c r="W55" s="3"/>
    </row>
    <row r="56" spans="2:23" s="4" customFormat="1" ht="15.75"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Q56" s="3"/>
      <c r="R56" s="3"/>
      <c r="S56" s="3"/>
      <c r="T56" s="3"/>
      <c r="U56" s="3"/>
      <c r="V56" s="3"/>
      <c r="W56" s="3"/>
    </row>
    <row r="57" spans="2:23" s="4" customFormat="1" ht="15.75">
      <c r="Q57" s="3"/>
      <c r="R57" s="3"/>
      <c r="S57" s="3"/>
      <c r="T57" s="3"/>
      <c r="U57" s="3"/>
      <c r="V57" s="3"/>
      <c r="W57" s="3"/>
    </row>
    <row r="58" spans="2:23" s="4" customFormat="1" ht="15.75">
      <c r="Q58" s="3"/>
      <c r="R58" s="3"/>
      <c r="S58" s="3"/>
      <c r="T58" s="3"/>
      <c r="U58" s="3"/>
      <c r="V58" s="3"/>
      <c r="W58" s="3"/>
    </row>
    <row r="59" spans="2:23" s="4" customFormat="1" ht="15.75">
      <c r="Q59" s="3"/>
      <c r="R59" s="3"/>
      <c r="S59" s="3"/>
      <c r="T59" s="3"/>
      <c r="U59" s="3"/>
      <c r="V59" s="3"/>
      <c r="W59" s="3"/>
    </row>
    <row r="60" spans="2:23" s="4" customFormat="1" ht="15.75">
      <c r="Q60" s="3"/>
      <c r="R60" s="3"/>
      <c r="S60" s="3"/>
      <c r="T60" s="3"/>
      <c r="U60" s="3"/>
      <c r="V60" s="3"/>
      <c r="W60" s="3"/>
    </row>
    <row r="61" spans="2:23" s="4" customFormat="1" ht="15.75">
      <c r="Q61" s="3"/>
      <c r="R61" s="3"/>
      <c r="S61" s="3"/>
      <c r="T61" s="3"/>
      <c r="U61" s="3"/>
      <c r="V61" s="3"/>
      <c r="W61" s="3"/>
    </row>
    <row r="62" spans="2:23" s="4" customFormat="1" ht="15.75">
      <c r="Q62" s="3"/>
      <c r="R62" s="3"/>
      <c r="S62" s="3"/>
      <c r="T62" s="3"/>
      <c r="U62" s="3"/>
      <c r="V62" s="3"/>
      <c r="W62" s="3"/>
    </row>
    <row r="63" spans="2:23" s="4" customFormat="1" ht="15.75">
      <c r="Q63" s="3"/>
      <c r="R63" s="3"/>
      <c r="S63" s="3"/>
      <c r="T63" s="3"/>
      <c r="U63" s="3"/>
      <c r="V63" s="3"/>
      <c r="W63" s="3"/>
    </row>
    <row r="64" spans="2:23" s="4" customFormat="1" ht="15.75">
      <c r="Q64" s="3"/>
      <c r="R64" s="3"/>
      <c r="S64" s="3"/>
      <c r="T64" s="3"/>
      <c r="U64" s="3"/>
      <c r="V64" s="3"/>
      <c r="W64" s="3"/>
    </row>
    <row r="65" spans="17:23" s="4" customFormat="1" ht="15.75">
      <c r="Q65" s="3"/>
      <c r="R65" s="3"/>
      <c r="S65" s="3"/>
      <c r="T65" s="3"/>
      <c r="U65" s="3"/>
      <c r="V65" s="3"/>
      <c r="W65" s="3"/>
    </row>
    <row r="79" spans="17:23">
      <c r="V79" s="56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47:I49"/>
    <mergeCell ref="J47:K47"/>
    <mergeCell ref="Q47:T49"/>
    <mergeCell ref="U47:V47"/>
    <mergeCell ref="J49:K49"/>
    <mergeCell ref="U49:V49"/>
    <mergeCell ref="Q54:W65"/>
    <mergeCell ref="B55:M56"/>
    <mergeCell ref="C51:E51"/>
    <mergeCell ref="I51:L51"/>
    <mergeCell ref="Q51:W52"/>
    <mergeCell ref="C52:E52"/>
    <mergeCell ref="I52:L52"/>
  </mergeCells>
  <pageMargins left="0.25" right="0.25" top="0.75" bottom="0.75" header="0.511811023622047" footer="0.511811023622047"/>
  <pageSetup fitToHeight="0" orientation="landscape" horizontalDpi="300" verticalDpi="300" r:id="rId1"/>
  <ignoredErrors>
    <ignoredError sqref="W14:W4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Попов Александр Алексеевич</cp:lastModifiedBy>
  <cp:revision>4</cp:revision>
  <cp:lastPrinted>2025-08-25T11:27:41Z</cp:lastPrinted>
  <dcterms:created xsi:type="dcterms:W3CDTF">2023-05-26T08:17:29Z</dcterms:created>
  <dcterms:modified xsi:type="dcterms:W3CDTF">2026-07-29T11:24:36Z</dcterms:modified>
  <dc:language>ru-RU</dc:language>
</cp:coreProperties>
</file>